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'Индикаторы_рез-ти'!$A$1:$N$22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8" l="1"/>
  <c r="G22" i="8" l="1"/>
  <c r="F22" i="8" l="1"/>
  <c r="E22" i="8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<sst xmlns="http://schemas.openxmlformats.org/spreadsheetml/2006/main" count="286" uniqueCount="200">
  <si>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</si>
  <si>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</si>
  <si>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</si>
  <si>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</si>
  <si>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</si>
  <si>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</si>
  <si>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</si>
  <si>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</si>
  <si>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</si>
  <si>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</si>
  <si>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</si>
  <si>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</si>
  <si>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</si>
  <si>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</si>
  <si>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</si>
  <si>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</si>
  <si>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</si>
  <si>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</si>
  <si>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</si>
  <si>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</si>
  <si>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</si>
  <si>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</si>
  <si>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</si>
  <si>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</si>
  <si>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</si>
  <si>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</si>
  <si>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</si>
  <si>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</si>
  <si>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</si>
  <si>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</si>
  <si>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</si>
  <si>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</si>
  <si>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</si>
  <si>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</si>
  <si>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</si>
  <si>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</si>
  <si>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</si>
  <si>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</si>
  <si>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</si>
  <si>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</si>
  <si>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</si>
  <si>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</si>
  <si>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</si>
  <si>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</si>
  <si>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</si>
  <si>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</si>
  <si>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</si>
  <si>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</si>
  <si>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</si>
  <si>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</si>
  <si>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</si>
  <si>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</si>
  <si>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</si>
  <si>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</si>
  <si>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</si>
  <si>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</si>
  <si>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</si>
  <si>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</si>
  <si>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</si>
  <si>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</si>
  <si>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</si>
  <si>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</si>
  <si>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</si>
  <si>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</si>
  <si>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</si>
  <si>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</si>
  <si>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</si>
  <si>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</si>
  <si>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</si>
  <si>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</si>
  <si>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</si>
  <si>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</si>
  <si>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</si>
  <si>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</si>
  <si>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</si>
  <si>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</si>
  <si>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</si>
  <si>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</si>
  <si>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</si>
  <si>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</si>
  <si>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</si>
  <si>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</si>
  <si>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</si>
  <si>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</si>
  <si>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</si>
  <si>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</si>
  <si>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</si>
  <si>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</si>
  <si>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</si>
  <si>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</si>
  <si>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</si>
  <si>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</si>
  <si>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</si>
  <si>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</si>
  <si>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</si>
  <si>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</si>
  <si>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</si>
  <si>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</si>
  <si>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</si>
  <si>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</si>
  <si>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</si>
  <si>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</si>
  <si>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</si>
  <si>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</si>
  <si>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</si>
  <si>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</si>
  <si>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</si>
  <si>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</si>
  <si>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</si>
  <si>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</si>
  <si>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</si>
  <si>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</si>
  <si>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</si>
  <si>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</si>
  <si>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</si>
  <si>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</si>
  <si>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</si>
  <si>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</si>
  <si>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</si>
  <si>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</si>
  <si>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</si>
  <si>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</si>
  <si>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</si>
  <si>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</si>
  <si>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</si>
  <si>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</si>
  <si>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</si>
  <si>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</si>
  <si>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</si>
  <si>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</si>
  <si>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</si>
  <si>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</si>
  <si>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</si>
  <si>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</si>
  <si>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</si>
  <si>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</si>
  <si>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</si>
  <si>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</si>
  <si>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</si>
  <si>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</si>
  <si>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</si>
  <si>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</si>
  <si>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</si>
  <si>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</si>
  <si>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</si>
  <si>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</si>
  <si>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</si>
  <si>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</si>
  <si>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</si>
  <si>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</si>
  <si>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</si>
  <si>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</si>
  <si>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</si>
  <si>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</si>
  <si>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</si>
  <si>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</si>
  <si>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</si>
  <si>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</si>
  <si>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</si>
  <si>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Количество участников событийных мероприятий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</si>
  <si>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</si>
  <si>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</si>
  <si>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</si>
  <si>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</si>
  <si>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</si>
  <si>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</si>
  <si>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</si>
  <si>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</si>
  <si>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</si>
  <si>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</si>
  <si>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</si>
  <si>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</si>
  <si>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</si>
  <si>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</si>
  <si>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полиграфической продукции</t>
  </si>
  <si>
    <t>Отчетность учреждения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</si>
  <si>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</si>
  <si>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</si>
  <si>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</si>
  <si>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</si>
  <si>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</si>
  <si>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</si>
  <si>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</si>
  <si>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</si>
  <si>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</si>
  <si>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</si>
  <si>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 </t>
  </si>
  <si>
    <t xml:space="preserve"> </t>
  </si>
  <si>
    <t>2027 год</t>
  </si>
  <si>
    <t>Основное мероприятия 1
Основное мероприятие 5</t>
  </si>
  <si>
    <r>
      <t xml:space="preserve">Арифметический подсчет количества выставок </t>
    </r>
    <r>
      <rPr>
        <sz val="10"/>
        <rFont val="Times New Roman"/>
        <family val="1"/>
        <charset val="204"/>
      </rPr>
      <t>и форумов</t>
    </r>
    <r>
      <rPr>
        <sz val="10"/>
        <color theme="1"/>
        <rFont val="Times New Roman"/>
        <family val="1"/>
        <charset val="204"/>
      </rPr>
      <t>, в которых принято участие</t>
    </r>
  </si>
  <si>
    <t>Значения индикаторов результативности по периодам реализации МП</t>
  </si>
  <si>
    <t>Приложение № 2
к муниципальной программе "Развитие туризма",
утвержденной постановлением Администрации города Норильска
от 12.12.2018 г. № 500</t>
  </si>
  <si>
    <t>2028 год</t>
  </si>
  <si>
    <t>Арифметический подсчет созданных каналов</t>
  </si>
  <si>
    <t>Приложение № 2</t>
  </si>
  <si>
    <t xml:space="preserve">к постановлению </t>
  </si>
  <si>
    <t>Администрации города Норильска</t>
  </si>
  <si>
    <t>Количество туристских выставок, форумов в которых принимает участие МАУ "ЦРТ"</t>
  </si>
  <si>
    <t>от 03.06.2026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</si>
</sst>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69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wrapText="1"/>
    </xf>
    <xf numFmtId="0" fontId="18" fillId="0" borderId="6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9" fontId="18" fillId="3" borderId="1" xfId="0" applyNumberFormat="1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  <sheetName val="Печv2_"/>
      <sheetName val="Печv2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0" customWidth="1"/>
    <col min="2" max="2" width="47.33203125" style="1" customWidth="1"/>
    <col min="3" max="3" width="32.109375" style="21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7" customWidth="1"/>
    <col min="20" max="20" width="37.88671875" style="17" customWidth="1"/>
    <col min="21" max="21" width="15.44140625" style="17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20" t="s">
        <v>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1" ht="19.8" thickBot="1" x14ac:dyDescent="0.35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1" x14ac:dyDescent="0.3">
      <c r="A3" s="121" t="s">
        <v>1</v>
      </c>
      <c r="B3" s="124" t="s">
        <v>18</v>
      </c>
      <c r="C3" s="127" t="s">
        <v>2</v>
      </c>
      <c r="D3" s="127" t="s">
        <v>3</v>
      </c>
      <c r="E3" s="127"/>
      <c r="F3" s="130" t="s">
        <v>4</v>
      </c>
      <c r="G3" s="133" t="s">
        <v>5</v>
      </c>
      <c r="H3" s="134"/>
      <c r="I3" s="134"/>
      <c r="J3" s="135"/>
      <c r="K3" s="136" t="s">
        <v>13</v>
      </c>
      <c r="L3" s="134"/>
      <c r="M3" s="134"/>
      <c r="N3" s="137"/>
      <c r="O3" s="133" t="s">
        <v>14</v>
      </c>
      <c r="P3" s="134"/>
      <c r="Q3" s="134"/>
      <c r="R3" s="135"/>
      <c r="S3" s="138" t="s">
        <v>145</v>
      </c>
      <c r="T3" s="147" t="s">
        <v>134</v>
      </c>
      <c r="U3" s="18"/>
    </row>
    <row r="4" spans="1:21" s="5" customFormat="1" x14ac:dyDescent="0.3">
      <c r="A4" s="122"/>
      <c r="B4" s="125"/>
      <c r="C4" s="128"/>
      <c r="D4" s="128" t="s">
        <v>6</v>
      </c>
      <c r="E4" s="150" t="s">
        <v>7</v>
      </c>
      <c r="F4" s="131"/>
      <c r="G4" s="152" t="s">
        <v>8</v>
      </c>
      <c r="H4" s="128"/>
      <c r="I4" s="128"/>
      <c r="J4" s="153"/>
      <c r="K4" s="154" t="s">
        <v>8</v>
      </c>
      <c r="L4" s="128"/>
      <c r="M4" s="128"/>
      <c r="N4" s="155"/>
      <c r="O4" s="152" t="s">
        <v>8</v>
      </c>
      <c r="P4" s="128"/>
      <c r="Q4" s="128"/>
      <c r="R4" s="153"/>
      <c r="S4" s="139"/>
      <c r="T4" s="148"/>
      <c r="U4" s="18"/>
    </row>
    <row r="5" spans="1:21" s="5" customFormat="1" ht="54.6" thickBot="1" x14ac:dyDescent="0.35">
      <c r="A5" s="123"/>
      <c r="B5" s="126"/>
      <c r="C5" s="129"/>
      <c r="D5" s="129"/>
      <c r="E5" s="151"/>
      <c r="F5" s="132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40"/>
      <c r="T5" s="148"/>
      <c r="U5" s="18"/>
    </row>
    <row r="6" spans="1:21" ht="21" x14ac:dyDescent="0.3">
      <c r="A6" s="44"/>
      <c r="B6" s="156" t="s">
        <v>15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75"/>
      <c r="T6" s="80"/>
    </row>
    <row r="7" spans="1:21" ht="20.25" customHeight="1" x14ac:dyDescent="0.3">
      <c r="A7" s="141" t="s">
        <v>131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80"/>
    </row>
    <row r="8" spans="1:21" ht="22.5" customHeight="1" thickBot="1" x14ac:dyDescent="0.35">
      <c r="A8" s="143" t="s">
        <v>45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80"/>
    </row>
    <row r="9" spans="1:21" s="7" customFormat="1" ht="20.399999999999999" x14ac:dyDescent="0.3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3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3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45" t="s">
        <v>79</v>
      </c>
      <c r="T11" s="80" t="s">
        <v>135</v>
      </c>
    </row>
    <row r="12" spans="1:21" ht="92.25" customHeight="1" x14ac:dyDescent="0.3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45"/>
      <c r="T12" s="80" t="s">
        <v>144</v>
      </c>
    </row>
    <row r="13" spans="1:21" ht="42" x14ac:dyDescent="0.3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3" x14ac:dyDescent="0.3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4" x14ac:dyDescent="0.3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4" x14ac:dyDescent="0.3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5" x14ac:dyDescent="0.3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2.80000000000001" x14ac:dyDescent="0.3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3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49" t="s">
        <v>137</v>
      </c>
    </row>
    <row r="20" spans="1:21" ht="63" x14ac:dyDescent="0.3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49"/>
    </row>
    <row r="21" spans="1:21" ht="63" x14ac:dyDescent="0.3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49"/>
      <c r="U21" s="38" t="s">
        <v>55</v>
      </c>
    </row>
    <row r="22" spans="1:21" ht="103.5" customHeight="1" x14ac:dyDescent="0.3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49" t="s">
        <v>138</v>
      </c>
    </row>
    <row r="23" spans="1:21" ht="63" x14ac:dyDescent="0.3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49"/>
    </row>
    <row r="24" spans="1:21" ht="63" x14ac:dyDescent="0.3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49"/>
    </row>
    <row r="25" spans="1:21" ht="63" x14ac:dyDescent="0.3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5" x14ac:dyDescent="0.3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3" x14ac:dyDescent="0.3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9" x14ac:dyDescent="0.3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7.6" x14ac:dyDescent="0.3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42" x14ac:dyDescent="0.3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4" x14ac:dyDescent="0.3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3" x14ac:dyDescent="0.3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3" x14ac:dyDescent="0.3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6" x14ac:dyDescent="0.3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6" x14ac:dyDescent="0.3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799999999999997" x14ac:dyDescent="0.3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3" x14ac:dyDescent="0.3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5" x14ac:dyDescent="0.3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7.6" x14ac:dyDescent="0.3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4" x14ac:dyDescent="0.3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3" x14ac:dyDescent="0.3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5.2" x14ac:dyDescent="0.3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5" x14ac:dyDescent="0.3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4" x14ac:dyDescent="0.3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6" x14ac:dyDescent="0.3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4" x14ac:dyDescent="0.3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2" x14ac:dyDescent="0.3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3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47" x14ac:dyDescent="0.3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3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.6" thickBot="1" x14ac:dyDescent="0.35">
      <c r="A51" s="42"/>
      <c r="B51" s="146" t="s">
        <v>16</v>
      </c>
      <c r="C51" s="146"/>
      <c r="D51" s="146"/>
      <c r="E51" s="146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3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3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3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3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3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3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3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3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3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topLeftCell="C5" zoomScaleNormal="90" zoomScaleSheetLayoutView="100" workbookViewId="0">
      <selection activeCell="J10" sqref="J10"/>
    </sheetView>
  </sheetViews>
  <sheetFormatPr defaultRowHeight="14.4" x14ac:dyDescent="0.3"/>
  <cols>
    <col min="1" max="1" width="6.44140625" style="84" customWidth="1"/>
    <col min="2" max="2" width="35.88671875" customWidth="1"/>
    <col min="3" max="3" width="8.5546875" customWidth="1"/>
    <col min="4" max="5" width="8.6640625" style="97" bestFit="1" customWidth="1"/>
    <col min="6" max="6" width="7.88671875" style="97" bestFit="1" customWidth="1"/>
    <col min="7" max="7" width="11.33203125" style="97" customWidth="1"/>
    <col min="8" max="10" width="8.6640625" style="97" bestFit="1" customWidth="1"/>
    <col min="11" max="11" width="15.6640625" style="97" customWidth="1"/>
    <col min="12" max="12" width="27.44140625" customWidth="1"/>
    <col min="13" max="13" width="26.88671875" customWidth="1"/>
    <col min="14" max="14" width="28.5546875" customWidth="1"/>
    <col min="15" max="15" width="15.44140625" customWidth="1"/>
    <col min="16" max="16" width="12.44140625" customWidth="1"/>
    <col min="17" max="17" width="17.5546875" customWidth="1"/>
  </cols>
  <sheetData>
    <row r="1" spans="1:14" ht="18" hidden="1" x14ac:dyDescent="0.35">
      <c r="A1" s="110"/>
      <c r="C1" s="84"/>
      <c r="D1"/>
      <c r="E1"/>
      <c r="F1"/>
      <c r="H1"/>
      <c r="I1"/>
      <c r="J1"/>
      <c r="K1"/>
      <c r="N1" s="111"/>
    </row>
    <row r="2" spans="1:14" ht="18" hidden="1" x14ac:dyDescent="0.35">
      <c r="A2" s="110"/>
      <c r="C2" s="84"/>
      <c r="D2"/>
      <c r="E2"/>
      <c r="F2"/>
      <c r="H2"/>
      <c r="I2"/>
      <c r="J2"/>
      <c r="K2"/>
      <c r="N2" s="111"/>
    </row>
    <row r="3" spans="1:14" ht="18" hidden="1" x14ac:dyDescent="0.35">
      <c r="A3" s="110"/>
      <c r="C3" s="84"/>
      <c r="D3"/>
      <c r="E3"/>
      <c r="F3"/>
      <c r="H3"/>
      <c r="I3"/>
      <c r="J3"/>
      <c r="K3"/>
      <c r="N3" s="111"/>
    </row>
    <row r="4" spans="1:14" ht="18" hidden="1" x14ac:dyDescent="0.35">
      <c r="A4" s="110"/>
      <c r="C4" s="84"/>
      <c r="D4"/>
      <c r="E4"/>
      <c r="F4"/>
      <c r="H4"/>
      <c r="I4"/>
      <c r="J4"/>
      <c r="K4"/>
      <c r="N4" s="111"/>
    </row>
    <row r="5" spans="1:14" ht="18" x14ac:dyDescent="0.35">
      <c r="A5" s="110"/>
      <c r="C5" s="84"/>
      <c r="D5"/>
      <c r="E5"/>
      <c r="F5"/>
      <c r="H5"/>
      <c r="I5"/>
      <c r="J5"/>
      <c r="K5"/>
      <c r="N5" s="111" t="s">
        <v>195</v>
      </c>
    </row>
    <row r="6" spans="1:14" ht="18" x14ac:dyDescent="0.35">
      <c r="A6" s="110"/>
      <c r="C6" s="84"/>
      <c r="D6"/>
      <c r="E6"/>
      <c r="F6"/>
      <c r="H6"/>
      <c r="I6"/>
      <c r="J6"/>
      <c r="K6"/>
      <c r="N6" s="111" t="s">
        <v>196</v>
      </c>
    </row>
    <row r="7" spans="1:14" ht="18" x14ac:dyDescent="0.35">
      <c r="A7" s="110"/>
      <c r="C7" s="84"/>
      <c r="D7"/>
      <c r="E7"/>
      <c r="F7"/>
      <c r="H7"/>
      <c r="I7"/>
      <c r="J7"/>
      <c r="K7"/>
      <c r="N7" s="111" t="s">
        <v>197</v>
      </c>
    </row>
    <row r="8" spans="1:14" ht="18" x14ac:dyDescent="0.35">
      <c r="N8" s="111" t="s">
        <v>199</v>
      </c>
    </row>
    <row r="9" spans="1:14" ht="18" x14ac:dyDescent="0.35">
      <c r="N9" s="111"/>
    </row>
    <row r="10" spans="1:14" ht="107.25" customHeight="1" x14ac:dyDescent="0.3">
      <c r="L10" s="167" t="s">
        <v>192</v>
      </c>
      <c r="M10" s="167"/>
      <c r="N10" s="167"/>
    </row>
    <row r="11" spans="1:14" ht="33" customHeight="1" x14ac:dyDescent="0.3">
      <c r="A11" s="83"/>
      <c r="B11" s="166" t="s">
        <v>176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2" spans="1:14" ht="59.25" customHeight="1" x14ac:dyDescent="0.3">
      <c r="A12" s="159" t="s">
        <v>151</v>
      </c>
      <c r="B12" s="159" t="s">
        <v>163</v>
      </c>
      <c r="C12" s="159" t="s">
        <v>152</v>
      </c>
      <c r="D12" s="160" t="s">
        <v>164</v>
      </c>
      <c r="E12" s="160"/>
      <c r="F12" s="160"/>
      <c r="G12" s="160"/>
      <c r="H12" s="161" t="s">
        <v>191</v>
      </c>
      <c r="I12" s="161"/>
      <c r="J12" s="161"/>
      <c r="K12" s="160" t="s">
        <v>165</v>
      </c>
      <c r="L12" s="159" t="s">
        <v>166</v>
      </c>
      <c r="M12" s="159" t="s">
        <v>167</v>
      </c>
      <c r="N12" s="159" t="s">
        <v>177</v>
      </c>
    </row>
    <row r="13" spans="1:14" ht="21" customHeight="1" x14ac:dyDescent="0.3">
      <c r="A13" s="159"/>
      <c r="B13" s="159"/>
      <c r="C13" s="159"/>
      <c r="D13" s="98" t="s">
        <v>168</v>
      </c>
      <c r="E13" s="98" t="s">
        <v>169</v>
      </c>
      <c r="F13" s="162" t="s">
        <v>171</v>
      </c>
      <c r="G13" s="163"/>
      <c r="H13" s="98" t="s">
        <v>183</v>
      </c>
      <c r="I13" s="98" t="s">
        <v>188</v>
      </c>
      <c r="J13" s="98" t="s">
        <v>193</v>
      </c>
      <c r="K13" s="160"/>
      <c r="L13" s="159"/>
      <c r="M13" s="159"/>
      <c r="N13" s="159"/>
    </row>
    <row r="14" spans="1:14" x14ac:dyDescent="0.3">
      <c r="A14" s="159"/>
      <c r="B14" s="159"/>
      <c r="C14" s="159"/>
      <c r="D14" s="98" t="s">
        <v>153</v>
      </c>
      <c r="E14" s="98" t="s">
        <v>153</v>
      </c>
      <c r="F14" s="98" t="s">
        <v>154</v>
      </c>
      <c r="G14" s="119" t="s">
        <v>153</v>
      </c>
      <c r="H14" s="162" t="s">
        <v>154</v>
      </c>
      <c r="I14" s="164"/>
      <c r="J14" s="165"/>
      <c r="K14" s="160"/>
      <c r="L14" s="159"/>
      <c r="M14" s="159"/>
      <c r="N14" s="159"/>
    </row>
    <row r="15" spans="1:14" x14ac:dyDescent="0.3">
      <c r="A15" s="86">
        <v>1</v>
      </c>
      <c r="B15" s="86">
        <v>2</v>
      </c>
      <c r="C15" s="86">
        <v>3</v>
      </c>
      <c r="D15" s="98">
        <v>4</v>
      </c>
      <c r="E15" s="98">
        <v>5</v>
      </c>
      <c r="F15" s="98">
        <v>6</v>
      </c>
      <c r="G15" s="109">
        <v>7</v>
      </c>
      <c r="H15" s="98">
        <v>8</v>
      </c>
      <c r="I15" s="98">
        <v>9</v>
      </c>
      <c r="J15" s="98">
        <v>10</v>
      </c>
      <c r="K15" s="98">
        <v>11</v>
      </c>
      <c r="L15" s="86">
        <v>12</v>
      </c>
      <c r="M15" s="86">
        <v>13</v>
      </c>
      <c r="N15" s="90">
        <v>14</v>
      </c>
    </row>
    <row r="16" spans="1:14" ht="63" customHeight="1" x14ac:dyDescent="0.3">
      <c r="A16" s="89">
        <v>1</v>
      </c>
      <c r="B16" s="87" t="s">
        <v>159</v>
      </c>
      <c r="C16" s="88" t="s">
        <v>170</v>
      </c>
      <c r="D16" s="96">
        <v>8195</v>
      </c>
      <c r="E16" s="96">
        <v>10879</v>
      </c>
      <c r="F16" s="96">
        <v>10879</v>
      </c>
      <c r="G16" s="96">
        <v>12510</v>
      </c>
      <c r="H16" s="96">
        <v>10879</v>
      </c>
      <c r="I16" s="96">
        <v>10879</v>
      </c>
      <c r="J16" s="96">
        <v>10879</v>
      </c>
      <c r="K16" s="105">
        <v>0.15</v>
      </c>
      <c r="L16" s="87" t="s">
        <v>173</v>
      </c>
      <c r="M16" s="87" t="s">
        <v>172</v>
      </c>
      <c r="N16" s="104" t="s">
        <v>189</v>
      </c>
    </row>
    <row r="17" spans="1:18" ht="72" customHeight="1" x14ac:dyDescent="0.3">
      <c r="A17" s="89">
        <v>2</v>
      </c>
      <c r="B17" s="104" t="s">
        <v>160</v>
      </c>
      <c r="C17" s="88" t="s">
        <v>156</v>
      </c>
      <c r="D17" s="117" t="s">
        <v>178</v>
      </c>
      <c r="E17" s="96">
        <v>57600</v>
      </c>
      <c r="F17" s="96">
        <v>7000</v>
      </c>
      <c r="G17" s="96">
        <f>1900+3000+4000+150+50+800+150</f>
        <v>10050</v>
      </c>
      <c r="H17" s="96">
        <v>7000</v>
      </c>
      <c r="I17" s="96">
        <v>7000</v>
      </c>
      <c r="J17" s="96">
        <v>7000</v>
      </c>
      <c r="K17" s="107">
        <v>0.1</v>
      </c>
      <c r="L17" s="104" t="s">
        <v>174</v>
      </c>
      <c r="M17" s="104" t="s">
        <v>175</v>
      </c>
      <c r="N17" s="108" t="s">
        <v>184</v>
      </c>
    </row>
    <row r="18" spans="1:18" ht="39" customHeight="1" x14ac:dyDescent="0.3">
      <c r="A18" s="89">
        <v>3</v>
      </c>
      <c r="B18" s="104" t="s">
        <v>198</v>
      </c>
      <c r="C18" s="88" t="s">
        <v>156</v>
      </c>
      <c r="D18" s="96">
        <v>11</v>
      </c>
      <c r="E18" s="96">
        <v>6</v>
      </c>
      <c r="F18" s="96">
        <v>4</v>
      </c>
      <c r="G18" s="96">
        <v>4</v>
      </c>
      <c r="H18" s="96">
        <v>4</v>
      </c>
      <c r="I18" s="96">
        <v>4</v>
      </c>
      <c r="J18" s="96">
        <v>4</v>
      </c>
      <c r="K18" s="107">
        <v>0.1</v>
      </c>
      <c r="L18" s="87" t="s">
        <v>190</v>
      </c>
      <c r="M18" s="93" t="s">
        <v>175</v>
      </c>
      <c r="N18" s="108" t="s">
        <v>184</v>
      </c>
    </row>
    <row r="19" spans="1:18" ht="53.25" customHeight="1" x14ac:dyDescent="0.3">
      <c r="A19" s="89">
        <v>4</v>
      </c>
      <c r="B19" s="87" t="s">
        <v>161</v>
      </c>
      <c r="C19" s="88" t="s">
        <v>156</v>
      </c>
      <c r="D19" s="96">
        <v>3</v>
      </c>
      <c r="E19" s="96">
        <v>4</v>
      </c>
      <c r="F19" s="96">
        <v>5</v>
      </c>
      <c r="G19" s="96">
        <v>5</v>
      </c>
      <c r="H19" s="96">
        <v>5</v>
      </c>
      <c r="I19" s="96">
        <v>5</v>
      </c>
      <c r="J19" s="96">
        <v>5</v>
      </c>
      <c r="K19" s="106">
        <v>0.15</v>
      </c>
      <c r="L19" s="87" t="s">
        <v>194</v>
      </c>
      <c r="M19" s="93" t="s">
        <v>175</v>
      </c>
      <c r="N19" s="91" t="s">
        <v>179</v>
      </c>
      <c r="O19" s="115"/>
      <c r="P19" s="116"/>
      <c r="Q19" s="95"/>
      <c r="R19" s="112"/>
    </row>
    <row r="20" spans="1:18" ht="52.5" customHeight="1" x14ac:dyDescent="0.3">
      <c r="A20" s="89">
        <v>5</v>
      </c>
      <c r="B20" s="104" t="s">
        <v>162</v>
      </c>
      <c r="C20" s="88" t="s">
        <v>170</v>
      </c>
      <c r="D20" s="96">
        <v>486433</v>
      </c>
      <c r="E20" s="96">
        <v>956697</v>
      </c>
      <c r="F20" s="96">
        <v>600000</v>
      </c>
      <c r="G20" s="118">
        <v>744020</v>
      </c>
      <c r="H20" s="118">
        <v>600000</v>
      </c>
      <c r="I20" s="118">
        <v>700000</v>
      </c>
      <c r="J20" s="118">
        <v>800000</v>
      </c>
      <c r="K20" s="107">
        <v>0.2</v>
      </c>
      <c r="L20" s="104" t="s">
        <v>182</v>
      </c>
      <c r="M20" s="93" t="s">
        <v>175</v>
      </c>
      <c r="N20" s="92" t="s">
        <v>179</v>
      </c>
      <c r="O20" s="112"/>
      <c r="P20" s="112"/>
      <c r="Q20" s="112"/>
      <c r="R20" s="112"/>
    </row>
    <row r="21" spans="1:18" s="97" customFormat="1" ht="91.5" hidden="1" customHeight="1" x14ac:dyDescent="0.3">
      <c r="A21" s="103">
        <v>6</v>
      </c>
      <c r="B21" s="104" t="s">
        <v>157</v>
      </c>
      <c r="C21" s="103" t="s">
        <v>156</v>
      </c>
      <c r="D21" s="96">
        <v>2</v>
      </c>
      <c r="E21" s="96" t="s">
        <v>178</v>
      </c>
      <c r="F21" s="96" t="s">
        <v>186</v>
      </c>
      <c r="G21" s="96" t="s">
        <v>186</v>
      </c>
      <c r="H21" s="96" t="s">
        <v>178</v>
      </c>
      <c r="I21" s="96" t="s">
        <v>178</v>
      </c>
      <c r="J21" s="96" t="s">
        <v>178</v>
      </c>
      <c r="K21" s="106" t="s">
        <v>178</v>
      </c>
      <c r="L21" s="104" t="s">
        <v>185</v>
      </c>
      <c r="M21" s="104" t="s">
        <v>175</v>
      </c>
      <c r="N21" s="104" t="s">
        <v>180</v>
      </c>
      <c r="O21" s="113"/>
      <c r="P21" s="113"/>
      <c r="Q21" s="113"/>
      <c r="R21" s="113"/>
    </row>
    <row r="22" spans="1:18" ht="55.5" customHeight="1" x14ac:dyDescent="0.3">
      <c r="A22" s="89">
        <v>6</v>
      </c>
      <c r="B22" s="104" t="s">
        <v>158</v>
      </c>
      <c r="C22" s="88" t="s">
        <v>155</v>
      </c>
      <c r="D22" s="96">
        <v>100</v>
      </c>
      <c r="E22" s="96">
        <f>135/135*100</f>
        <v>100</v>
      </c>
      <c r="F22" s="102">
        <f>145/145*100</f>
        <v>100</v>
      </c>
      <c r="G22" s="96">
        <f>276/276*100</f>
        <v>100</v>
      </c>
      <c r="H22" s="96">
        <v>100</v>
      </c>
      <c r="I22" s="96">
        <v>100</v>
      </c>
      <c r="J22" s="96">
        <v>100</v>
      </c>
      <c r="K22" s="106">
        <v>0.3</v>
      </c>
      <c r="L22" s="93" t="s">
        <v>181</v>
      </c>
      <c r="M22" s="93" t="s">
        <v>175</v>
      </c>
      <c r="N22" s="92" t="s">
        <v>184</v>
      </c>
      <c r="Q22" s="95"/>
      <c r="R22" s="112"/>
    </row>
    <row r="23" spans="1:18" ht="15.6" x14ac:dyDescent="0.3">
      <c r="A23" s="158"/>
      <c r="B23" s="158"/>
      <c r="C23" s="158"/>
      <c r="D23" s="158"/>
      <c r="E23" s="158"/>
      <c r="F23" s="158"/>
      <c r="G23" s="158"/>
      <c r="H23" s="99"/>
      <c r="I23" s="99"/>
      <c r="J23" s="100"/>
      <c r="M23" s="94"/>
      <c r="N23" s="95"/>
      <c r="Q23" s="114"/>
      <c r="R23" s="112"/>
    </row>
    <row r="24" spans="1:18" ht="33.75" customHeight="1" x14ac:dyDescent="0.3">
      <c r="A24" s="158"/>
      <c r="B24" s="158"/>
      <c r="C24" s="158"/>
      <c r="D24" s="158"/>
      <c r="E24" s="158"/>
      <c r="F24" s="158"/>
      <c r="G24" s="158"/>
      <c r="H24" s="99"/>
      <c r="I24" s="99"/>
      <c r="J24" s="100"/>
      <c r="M24" s="94"/>
      <c r="N24" s="94"/>
    </row>
    <row r="25" spans="1:18" ht="15.6" x14ac:dyDescent="0.3">
      <c r="A25" s="85"/>
      <c r="B25" s="85"/>
      <c r="C25" s="85"/>
      <c r="D25" s="101"/>
      <c r="E25" s="101"/>
      <c r="F25" s="101"/>
      <c r="G25" s="101"/>
      <c r="H25" s="99"/>
      <c r="I25" s="99"/>
      <c r="J25" s="100"/>
    </row>
    <row r="26" spans="1:18" ht="15.6" x14ac:dyDescent="0.3">
      <c r="A26" s="157"/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8" ht="15.6" x14ac:dyDescent="0.3">
      <c r="A27" s="168"/>
      <c r="B27" s="168"/>
      <c r="C27" s="168"/>
      <c r="D27" s="168"/>
      <c r="E27" s="168"/>
      <c r="F27" s="168"/>
      <c r="G27" s="168"/>
      <c r="H27" s="168"/>
      <c r="I27" s="168"/>
      <c r="J27" s="168"/>
    </row>
    <row r="28" spans="1:18" ht="15.6" x14ac:dyDescent="0.3">
      <c r="A28" s="168"/>
      <c r="B28" s="168"/>
      <c r="C28" s="168"/>
      <c r="D28" s="168"/>
      <c r="E28" s="168"/>
      <c r="F28" s="168"/>
      <c r="G28" s="168"/>
      <c r="H28" s="168"/>
      <c r="I28" s="168"/>
      <c r="J28" s="168"/>
    </row>
    <row r="29" spans="1:18" ht="27" customHeight="1" x14ac:dyDescent="0.3">
      <c r="A29" s="157" t="s">
        <v>187</v>
      </c>
      <c r="B29" s="157"/>
      <c r="C29" s="157"/>
      <c r="D29" s="157"/>
      <c r="E29" s="157"/>
      <c r="F29" s="157"/>
      <c r="G29" s="157"/>
      <c r="H29" s="157"/>
      <c r="I29" s="157"/>
      <c r="J29" s="157"/>
    </row>
  </sheetData>
  <mergeCells count="18">
    <mergeCell ref="B11:M11"/>
    <mergeCell ref="L10:N10"/>
    <mergeCell ref="A26:J26"/>
    <mergeCell ref="A27:J27"/>
    <mergeCell ref="A28:J28"/>
    <mergeCell ref="K12:K14"/>
    <mergeCell ref="L12:L14"/>
    <mergeCell ref="M12:M14"/>
    <mergeCell ref="N12:N14"/>
    <mergeCell ref="A29:J29"/>
    <mergeCell ref="A23:G24"/>
    <mergeCell ref="A12:A14"/>
    <mergeCell ref="B12:B14"/>
    <mergeCell ref="C12:C14"/>
    <mergeCell ref="D12:G12"/>
    <mergeCell ref="H12:J12"/>
    <mergeCell ref="F13:G13"/>
    <mergeCell ref="H14:J14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2024-11-11T12:59:54Z</cp:lastPrinted>
  <dcterms:created xsi:type="dcterms:W3CDTF">2016-10-17T03:40:44Z</dcterms:created>
  <dcterms:modified xsi:type="dcterms:W3CDTF">2026-06-03T04:27:34Z</dcterms:modified>
</cp:coreProperties>
</file>